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155" windowHeight="799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G40" i="1" l="1"/>
  <c r="F40" i="1"/>
  <c r="E59" i="1" l="1"/>
  <c r="E57" i="1" s="1"/>
  <c r="F33" i="1"/>
  <c r="D21" i="1"/>
  <c r="E65" i="1"/>
  <c r="F17" i="1"/>
  <c r="E17" i="1"/>
  <c r="C17" i="1"/>
  <c r="D16" i="1"/>
  <c r="D15" i="1"/>
  <c r="F14" i="1"/>
  <c r="E14" i="1"/>
  <c r="C14" i="1"/>
  <c r="D11" i="1"/>
  <c r="D13" i="1"/>
  <c r="D10" i="1"/>
  <c r="G10" i="1"/>
  <c r="G11" i="1"/>
  <c r="G13" i="1"/>
  <c r="G15" i="1"/>
  <c r="G16" i="1"/>
  <c r="D17" i="1" l="1"/>
  <c r="D14" i="1"/>
  <c r="G17" i="1"/>
  <c r="G14" i="1"/>
  <c r="E19" i="1"/>
  <c r="C19" i="1"/>
  <c r="F19" i="1"/>
  <c r="D19" i="1" l="1"/>
</calcChain>
</file>

<file path=xl/sharedStrings.xml><?xml version="1.0" encoding="utf-8"?>
<sst xmlns="http://schemas.openxmlformats.org/spreadsheetml/2006/main" count="86" uniqueCount="84">
  <si>
    <t xml:space="preserve">Třída </t>
  </si>
  <si>
    <t>1 - daňové příjmy</t>
  </si>
  <si>
    <t>2 - nedaňové příjmy</t>
  </si>
  <si>
    <t>3 - kapitálové příjmy</t>
  </si>
  <si>
    <t>4 - přijaté transféry</t>
  </si>
  <si>
    <t>Příjmy celkem</t>
  </si>
  <si>
    <t>5 - běžné výdaje</t>
  </si>
  <si>
    <t>6 - kapiálové výdaje</t>
  </si>
  <si>
    <t>Výdaje celkem</t>
  </si>
  <si>
    <t>Schválený rozpočet</t>
  </si>
  <si>
    <t>Rozpočtová opatření</t>
  </si>
  <si>
    <t>Upravený rozpočet</t>
  </si>
  <si>
    <t xml:space="preserve">% plnění k uprav. rozpočtu </t>
  </si>
  <si>
    <t>Saldo: příjmy - výdaje</t>
  </si>
  <si>
    <t>8 - financování</t>
  </si>
  <si>
    <t>Transfér</t>
  </si>
  <si>
    <t xml:space="preserve">Čerpání </t>
  </si>
  <si>
    <t>Rozdíl (+,-)</t>
  </si>
  <si>
    <t>Aktiva:</t>
  </si>
  <si>
    <t>Pasiva:</t>
  </si>
  <si>
    <t>Dlouhodobý nehmotný majetek:</t>
  </si>
  <si>
    <t>Dlouhodobý hmotný majetek:</t>
  </si>
  <si>
    <t>Nedokončený dlouhodobý hmotný majetek:</t>
  </si>
  <si>
    <t>Základní běžný účet:</t>
  </si>
  <si>
    <t>Krátkodobé poskytnuté zálohy:</t>
  </si>
  <si>
    <t>Zaměstnanci:</t>
  </si>
  <si>
    <t>Dohadné účty pasivní:</t>
  </si>
  <si>
    <t>Jiné přímé daně:</t>
  </si>
  <si>
    <t>1)</t>
  </si>
  <si>
    <t>2)</t>
  </si>
  <si>
    <t>Vyvěšeno:</t>
  </si>
  <si>
    <t>Sejmuto:</t>
  </si>
  <si>
    <t>Závěr zprávy: Nebyly zjištěny chyby a nedostatky.</t>
  </si>
  <si>
    <t>2. VYÚČTOVÁNÍ FINANČNÍCH VZTAHŮ KE STÁTNÍMU ROZPOČTU</t>
  </si>
  <si>
    <t>5. MAJETEK OBCE</t>
  </si>
  <si>
    <t>6. NÁVR NA USNESENÍ:</t>
  </si>
  <si>
    <t>4. PŘÍSPĚVKOVÉ ORGANIZACE</t>
  </si>
  <si>
    <t>Obec nemá zřízenou příspěvkovou organizaci.</t>
  </si>
  <si>
    <t>X</t>
  </si>
  <si>
    <t>Poznámka</t>
  </si>
  <si>
    <t>Krátkodobé přijaté zálohy na transfery:</t>
  </si>
  <si>
    <t>Jmění účetní jednotky:</t>
  </si>
  <si>
    <t>Výsledek hospodaření běžného účet. období:</t>
  </si>
  <si>
    <t>Výsledek hospodaření minulých účetních období:</t>
  </si>
  <si>
    <t>1. PŘEHLED PŘÍJMŮ A VÝDAJŮ</t>
  </si>
  <si>
    <t>Zdravotní pojištění:</t>
  </si>
  <si>
    <t xml:space="preserve">Projednáno dne:  </t>
  </si>
  <si>
    <t xml:space="preserve">Umístěno na elektornickou disku obce:   </t>
  </si>
  <si>
    <t>Odběratelé:</t>
  </si>
  <si>
    <t>Dohadné účty aktivní:</t>
  </si>
  <si>
    <t>Dodavatelé:</t>
  </si>
  <si>
    <t>Vyhotovil: Kateřina Vebrová</t>
  </si>
  <si>
    <t>Starosta obce: Josef Drn</t>
  </si>
  <si>
    <t>1.</t>
  </si>
  <si>
    <t>2.</t>
  </si>
  <si>
    <t>3.</t>
  </si>
  <si>
    <t>4.</t>
  </si>
  <si>
    <t>5.</t>
  </si>
  <si>
    <t>Fin 2-12M</t>
  </si>
  <si>
    <t>Výdaje příštích období</t>
  </si>
  <si>
    <t>6.</t>
  </si>
  <si>
    <t>ZÁVĚREČNÝ ÚČET OBCE HORNÍ KNĚŽEKLADY ZA ROK 2017</t>
  </si>
  <si>
    <t>x</t>
  </si>
  <si>
    <t>Podrobné údaje o plnění rozpočtu příjmů a výdajů jsou uvedeny v příloze č. 1 výkaz FIN 2-12  k 31. 12. 2017 (k nahlédnutí na obecním úřadě).</t>
  </si>
  <si>
    <t>Přehled o dalších finančních operacích v plném znění jsou uvedeny v příloze číslo 2 - Rozbor hospodaření za rok 2017.</t>
  </si>
  <si>
    <t>Volby do PS Parlamentu ČR</t>
  </si>
  <si>
    <t>Vratka nevyčerpané dotace proběhla v únoru 2018</t>
  </si>
  <si>
    <t>3. ZPRÁVA O PŘEZKUMU HOSPODAŘENÍ OBCE ZA ROK 2017</t>
  </si>
  <si>
    <t>Přezkum hospodaření obce za rok 2016 provedl Krajský úřad Jihočeského kraje dne 12. 2. 2018 na obecním úřadě. Zpráva z přezkumu hospodaření za rok 2017 je přílohou číslo  3.</t>
  </si>
  <si>
    <r>
      <t xml:space="preserve">Zastupitelstvo obce schvaluje hospodaření obce a závěrečný účet obce za rok 2017 včetně zprávy o přezkumu hospodaření za rok 2017 </t>
    </r>
    <r>
      <rPr>
        <b/>
        <i/>
        <sz val="11"/>
        <color theme="1"/>
        <rFont val="Calibri"/>
        <family val="2"/>
        <charset val="238"/>
        <scheme val="minor"/>
      </rPr>
      <t>bez výhrad.</t>
    </r>
  </si>
  <si>
    <r>
      <t xml:space="preserve">Zastupitelstvo obce schvaluje hospodaření obce a závěrečný účet obce za rok 2017 včetně zprávy o přezkumu hospodaření za rok 2017 </t>
    </r>
    <r>
      <rPr>
        <b/>
        <i/>
        <sz val="11"/>
        <color theme="1"/>
        <rFont val="Calibri"/>
        <family val="2"/>
        <charset val="238"/>
        <scheme val="minor"/>
      </rPr>
      <t>s těmito výhradami:</t>
    </r>
  </si>
  <si>
    <t>Nedílnou součástí Závěrečného účtu obce za rok 2017 jsou tyto přílohy (k nahlédnutí na obecním úřadě):</t>
  </si>
  <si>
    <t>Rozbor hospodaření za rok 2017</t>
  </si>
  <si>
    <t>Zpráva z přezkumu hospodaření za rok 2017</t>
  </si>
  <si>
    <t>Účetní závěrka k 31. 12. 2017</t>
  </si>
  <si>
    <t>Hodnotící zpráva za rok 2017</t>
  </si>
  <si>
    <t>Inventarizační zpráva za rok 2017</t>
  </si>
  <si>
    <t>Plnění k 31. 12. 2017</t>
  </si>
  <si>
    <t>Označení účelové dotace</t>
  </si>
  <si>
    <t>přiděleno Kč</t>
  </si>
  <si>
    <t>vyčerpáno Kč</t>
  </si>
  <si>
    <t>POV</t>
  </si>
  <si>
    <t>Hospodaření v lesích</t>
  </si>
  <si>
    <t>Celkem z rozpočtu Jihočeského kraje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</si>
</sst>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Kč&quot;"/>
    <numFmt numFmtId="165" formatCode="#,##0.00\ &quot;Kč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1" fillId="0" borderId="0" xfId="0" applyFont="1" applyAlignment="1">
      <alignment vertical="center" wrapText="1"/>
    </xf>
    <xf numFmtId="10" fontId="0" fillId="0" borderId="15" xfId="0" applyNumberForma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165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0" fillId="0" borderId="0" xfId="0" applyFill="1"/>
    <xf numFmtId="0" fontId="0" fillId="0" borderId="0" xfId="0" applyAlignment="1">
      <alignment horizontal="right"/>
    </xf>
    <xf numFmtId="0" fontId="2" fillId="0" borderId="0" xfId="0" applyFont="1" applyFill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165" fontId="0" fillId="0" borderId="0" xfId="0" applyNumberFormat="1"/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left"/>
    </xf>
    <xf numFmtId="164" fontId="1" fillId="2" borderId="11" xfId="0" applyNumberFormat="1" applyFont="1" applyFill="1" applyBorder="1" applyAlignment="1">
      <alignment horizontal="center"/>
    </xf>
    <xf numFmtId="10" fontId="0" fillId="2" borderId="15" xfId="0" applyNumberForma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4" fontId="1" fillId="0" borderId="0" xfId="0" applyNumberFormat="1" applyFont="1"/>
    <xf numFmtId="14" fontId="0" fillId="0" borderId="0" xfId="0" applyNumberFormat="1"/>
    <xf numFmtId="165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164" fontId="0" fillId="0" borderId="31" xfId="0" applyNumberFormat="1" applyBorder="1" applyAlignment="1">
      <alignment horizontal="center"/>
    </xf>
    <xf numFmtId="10" fontId="0" fillId="0" borderId="32" xfId="0" applyNumberFormat="1" applyBorder="1" applyAlignment="1">
      <alignment horizontal="center"/>
    </xf>
    <xf numFmtId="10" fontId="1" fillId="2" borderId="12" xfId="0" applyNumberFormat="1" applyFont="1" applyFill="1" applyBorder="1" applyAlignment="1">
      <alignment horizontal="center"/>
    </xf>
    <xf numFmtId="164" fontId="1" fillId="2" borderId="12" xfId="0" applyNumberFormat="1" applyFont="1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164" fontId="1" fillId="2" borderId="1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3" fontId="7" fillId="0" borderId="2" xfId="0" applyNumberFormat="1" applyFont="1" applyBorder="1" applyAlignment="1">
      <alignment horizontal="center"/>
    </xf>
    <xf numFmtId="3" fontId="7" fillId="0" borderId="15" xfId="0" applyNumberFormat="1" applyFont="1" applyBorder="1" applyAlignment="1">
      <alignment horizontal="center"/>
    </xf>
    <xf numFmtId="3" fontId="7" fillId="0" borderId="31" xfId="0" applyNumberFormat="1" applyFont="1" applyBorder="1" applyAlignment="1">
      <alignment horizontal="center"/>
    </xf>
    <xf numFmtId="3" fontId="7" fillId="0" borderId="32" xfId="0" applyNumberFormat="1" applyFont="1" applyBorder="1" applyAlignment="1">
      <alignment horizontal="center"/>
    </xf>
    <xf numFmtId="3" fontId="8" fillId="0" borderId="7" xfId="0" applyNumberFormat="1" applyFont="1" applyBorder="1" applyAlignment="1">
      <alignment horizontal="center"/>
    </xf>
    <xf numFmtId="3" fontId="8" fillId="0" borderId="8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left" wrapText="1"/>
    </xf>
    <xf numFmtId="0" fontId="7" fillId="0" borderId="45" xfId="0" applyFont="1" applyBorder="1" applyAlignment="1">
      <alignment horizontal="left" wrapText="1"/>
    </xf>
    <xf numFmtId="0" fontId="7" fillId="0" borderId="40" xfId="0" applyFont="1" applyBorder="1" applyAlignment="1">
      <alignment horizontal="left" wrapText="1"/>
    </xf>
    <xf numFmtId="0" fontId="7" fillId="0" borderId="41" xfId="0" applyFont="1" applyBorder="1" applyAlignment="1">
      <alignment horizontal="left" wrapText="1"/>
    </xf>
    <xf numFmtId="0" fontId="8" fillId="0" borderId="42" xfId="0" applyFont="1" applyBorder="1" applyAlignment="1">
      <alignment horizontal="left" vertical="center" wrapText="1"/>
    </xf>
    <xf numFmtId="0" fontId="8" fillId="0" borderId="4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165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Fill="1" applyAlignment="1">
      <alignment horizontal="left" wrapText="1"/>
    </xf>
    <xf numFmtId="0" fontId="0" fillId="0" borderId="0" xfId="0" applyAlignment="1">
      <alignment horizontal="left"/>
    </xf>
    <xf numFmtId="0" fontId="0" fillId="0" borderId="16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9" xfId="0" applyBorder="1" applyAlignment="1">
      <alignment horizontal="left"/>
    </xf>
    <xf numFmtId="0" fontId="2" fillId="0" borderId="0" xfId="0" applyFont="1" applyFill="1" applyAlignment="1">
      <alignment horizontal="left" wrapText="1"/>
    </xf>
    <xf numFmtId="0" fontId="0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0" fillId="0" borderId="18" xfId="0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22" xfId="0" applyFont="1" applyBorder="1" applyAlignment="1">
      <alignment horizontal="left" vertical="center" wrapText="1"/>
    </xf>
    <xf numFmtId="0" fontId="0" fillId="0" borderId="29" xfId="0" applyFont="1" applyBorder="1" applyAlignment="1">
      <alignment horizontal="left" vertical="center" wrapText="1"/>
    </xf>
    <xf numFmtId="0" fontId="0" fillId="0" borderId="23" xfId="0" applyFont="1" applyBorder="1" applyAlignment="1">
      <alignment horizontal="left" vertical="center" wrapText="1"/>
    </xf>
    <xf numFmtId="0" fontId="0" fillId="0" borderId="24" xfId="0" applyFont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64" fontId="1" fillId="2" borderId="33" xfId="0" applyNumberFormat="1" applyFont="1" applyFill="1" applyBorder="1" applyAlignment="1">
      <alignment horizontal="left"/>
    </xf>
    <xf numFmtId="164" fontId="1" fillId="2" borderId="34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18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164" fontId="0" fillId="0" borderId="20" xfId="0" applyNumberFormat="1" applyBorder="1" applyAlignment="1">
      <alignment horizontal="center" wrapText="1"/>
    </xf>
    <xf numFmtId="164" fontId="0" fillId="0" borderId="0" xfId="0" applyNumberFormat="1" applyBorder="1" applyAlignment="1">
      <alignment horizontal="center" wrapText="1"/>
    </xf>
    <xf numFmtId="164" fontId="0" fillId="0" borderId="21" xfId="0" applyNumberFormat="1" applyBorder="1" applyAlignment="1">
      <alignment horizontal="center" wrapText="1"/>
    </xf>
    <xf numFmtId="164" fontId="1" fillId="0" borderId="9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 wrapText="1"/>
    </xf>
    <xf numFmtId="164" fontId="1" fillId="0" borderId="27" xfId="0" applyNumberFormat="1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2"/>
  <sheetViews>
    <sheetView tabSelected="1" showWhiteSpace="0" topLeftCell="A70" workbookViewId="0">
      <selection activeCell="K39" sqref="K39"/>
    </sheetView>
  </sheetViews>
  <sheetFormatPr defaultRowHeight="15" x14ac:dyDescent="0.25"/>
  <cols>
    <col min="2" max="2" width="10.7109375" customWidth="1"/>
    <col min="3" max="4" width="11.85546875" customWidth="1"/>
    <col min="5" max="5" width="12" customWidth="1"/>
    <col min="6" max="6" width="15.7109375" customWidth="1"/>
    <col min="7" max="7" width="16" customWidth="1"/>
  </cols>
  <sheetData>
    <row r="3" spans="1:9" ht="15" customHeight="1" x14ac:dyDescent="0.25">
      <c r="A3" s="82" t="s">
        <v>61</v>
      </c>
      <c r="B3" s="82"/>
      <c r="C3" s="82"/>
      <c r="D3" s="82"/>
      <c r="E3" s="82"/>
      <c r="F3" s="82"/>
      <c r="G3" s="82"/>
      <c r="H3" s="6"/>
      <c r="I3" s="6"/>
    </row>
    <row r="4" spans="1:9" x14ac:dyDescent="0.25">
      <c r="A4" s="82"/>
      <c r="B4" s="82"/>
      <c r="C4" s="82"/>
      <c r="D4" s="82"/>
      <c r="E4" s="82"/>
      <c r="F4" s="82"/>
      <c r="G4" s="82"/>
      <c r="H4" s="6"/>
      <c r="I4" s="6"/>
    </row>
    <row r="5" spans="1:9" ht="15.75" x14ac:dyDescent="0.25">
      <c r="A5" s="39"/>
      <c r="B5" s="39"/>
      <c r="C5" s="39"/>
      <c r="D5" s="39"/>
      <c r="E5" s="39"/>
      <c r="F5" s="39"/>
      <c r="G5" s="39"/>
      <c r="H5" s="6"/>
      <c r="I5" s="6"/>
    </row>
    <row r="6" spans="1:9" x14ac:dyDescent="0.25">
      <c r="A6" s="14"/>
      <c r="B6" s="14"/>
      <c r="C6" s="14"/>
      <c r="D6" s="14"/>
      <c r="E6" s="14"/>
      <c r="F6" s="14"/>
      <c r="G6" s="14"/>
      <c r="H6" s="6"/>
      <c r="I6" s="6"/>
    </row>
    <row r="7" spans="1:9" ht="15.75" thickBot="1" x14ac:dyDescent="0.3">
      <c r="A7" s="93" t="s">
        <v>44</v>
      </c>
      <c r="B7" s="93"/>
      <c r="C7" s="93"/>
      <c r="D7" s="93"/>
      <c r="E7" s="93"/>
      <c r="F7" s="93"/>
      <c r="G7" s="8"/>
      <c r="H7" s="6"/>
      <c r="I7" s="6"/>
    </row>
    <row r="8" spans="1:9" x14ac:dyDescent="0.25">
      <c r="A8" s="83" t="s">
        <v>0</v>
      </c>
      <c r="B8" s="84"/>
      <c r="C8" s="87" t="s">
        <v>9</v>
      </c>
      <c r="D8" s="87" t="s">
        <v>10</v>
      </c>
      <c r="E8" s="87" t="s">
        <v>11</v>
      </c>
      <c r="F8" s="87" t="s">
        <v>77</v>
      </c>
      <c r="G8" s="91" t="s">
        <v>12</v>
      </c>
      <c r="H8" s="2"/>
      <c r="I8" s="2"/>
    </row>
    <row r="9" spans="1:9" ht="15.75" thickBot="1" x14ac:dyDescent="0.3">
      <c r="A9" s="85"/>
      <c r="B9" s="86"/>
      <c r="C9" s="88"/>
      <c r="D9" s="88"/>
      <c r="E9" s="88"/>
      <c r="F9" s="88"/>
      <c r="G9" s="92"/>
    </row>
    <row r="10" spans="1:9" x14ac:dyDescent="0.25">
      <c r="A10" s="89" t="s">
        <v>1</v>
      </c>
      <c r="B10" s="90"/>
      <c r="C10" s="4">
        <v>1592700</v>
      </c>
      <c r="D10" s="4">
        <f>E10-C10</f>
        <v>440638</v>
      </c>
      <c r="E10" s="4">
        <v>2033338</v>
      </c>
      <c r="F10" s="4">
        <v>1977801</v>
      </c>
      <c r="G10" s="7">
        <f>F10/E10</f>
        <v>0.97268678399754493</v>
      </c>
    </row>
    <row r="11" spans="1:9" x14ac:dyDescent="0.25">
      <c r="A11" s="76" t="s">
        <v>2</v>
      </c>
      <c r="B11" s="77"/>
      <c r="C11" s="3">
        <v>214000</v>
      </c>
      <c r="D11" s="4">
        <f t="shared" ref="D11:D13" si="0">E11-C11</f>
        <v>193000</v>
      </c>
      <c r="E11" s="3">
        <v>407000</v>
      </c>
      <c r="F11" s="3">
        <v>380528</v>
      </c>
      <c r="G11" s="7">
        <f t="shared" ref="G11:G17" si="1">F11/E11</f>
        <v>0.93495823095823094</v>
      </c>
    </row>
    <row r="12" spans="1:9" x14ac:dyDescent="0.25">
      <c r="A12" s="76" t="s">
        <v>3</v>
      </c>
      <c r="B12" s="77"/>
      <c r="C12" s="3">
        <v>0</v>
      </c>
      <c r="D12" s="4">
        <v>0</v>
      </c>
      <c r="E12" s="3">
        <v>0</v>
      </c>
      <c r="F12" s="3">
        <v>0</v>
      </c>
      <c r="G12" s="7" t="s">
        <v>62</v>
      </c>
    </row>
    <row r="13" spans="1:9" ht="15.75" thickBot="1" x14ac:dyDescent="0.3">
      <c r="A13" s="78" t="s">
        <v>4</v>
      </c>
      <c r="B13" s="79"/>
      <c r="C13" s="5">
        <v>116104</v>
      </c>
      <c r="D13" s="33">
        <f t="shared" si="0"/>
        <v>166576</v>
      </c>
      <c r="E13" s="5">
        <v>282680</v>
      </c>
      <c r="F13" s="5">
        <v>282680</v>
      </c>
      <c r="G13" s="34">
        <f t="shared" si="1"/>
        <v>1</v>
      </c>
    </row>
    <row r="14" spans="1:9" ht="15.75" thickBot="1" x14ac:dyDescent="0.3">
      <c r="A14" s="96" t="s">
        <v>5</v>
      </c>
      <c r="B14" s="97"/>
      <c r="C14" s="21">
        <f>SUM(C10:C13)</f>
        <v>1922804</v>
      </c>
      <c r="D14" s="21">
        <f>E14-C14</f>
        <v>800214</v>
      </c>
      <c r="E14" s="21">
        <f>SUM(E10:E13)</f>
        <v>2723018</v>
      </c>
      <c r="F14" s="21">
        <f>SUM(F10:F13)</f>
        <v>2641009</v>
      </c>
      <c r="G14" s="35">
        <f t="shared" si="1"/>
        <v>0.96988304888179222</v>
      </c>
    </row>
    <row r="15" spans="1:9" x14ac:dyDescent="0.25">
      <c r="A15" s="89" t="s">
        <v>6</v>
      </c>
      <c r="B15" s="90"/>
      <c r="C15" s="4">
        <v>1235856</v>
      </c>
      <c r="D15" s="4">
        <f>E15-C15</f>
        <v>765033</v>
      </c>
      <c r="E15" s="4">
        <v>2000889</v>
      </c>
      <c r="F15" s="4">
        <v>1766812</v>
      </c>
      <c r="G15" s="7">
        <f t="shared" si="1"/>
        <v>0.88301350049902816</v>
      </c>
    </row>
    <row r="16" spans="1:9" x14ac:dyDescent="0.25">
      <c r="A16" s="76" t="s">
        <v>7</v>
      </c>
      <c r="B16" s="77"/>
      <c r="C16" s="3">
        <v>1535000</v>
      </c>
      <c r="D16" s="3">
        <f>E16-C16</f>
        <v>400</v>
      </c>
      <c r="E16" s="3">
        <v>1535400</v>
      </c>
      <c r="F16" s="3">
        <v>400</v>
      </c>
      <c r="G16" s="7">
        <f t="shared" si="1"/>
        <v>2.6051843167904131E-4</v>
      </c>
    </row>
    <row r="17" spans="1:7" x14ac:dyDescent="0.25">
      <c r="A17" s="104" t="s">
        <v>8</v>
      </c>
      <c r="B17" s="105"/>
      <c r="C17" s="23">
        <f>SUM(C15:C16)</f>
        <v>2770856</v>
      </c>
      <c r="D17" s="23">
        <f>SUM(D15:D16)</f>
        <v>765433</v>
      </c>
      <c r="E17" s="23">
        <f>SUM(E15:E16)</f>
        <v>3536289</v>
      </c>
      <c r="F17" s="23">
        <f>SUM(F15:F16)</f>
        <v>1767212</v>
      </c>
      <c r="G17" s="22">
        <f t="shared" si="1"/>
        <v>0.49973630548860687</v>
      </c>
    </row>
    <row r="18" spans="1:7" ht="15.75" thickBot="1" x14ac:dyDescent="0.3">
      <c r="A18" s="110"/>
      <c r="B18" s="111"/>
      <c r="C18" s="111"/>
      <c r="D18" s="111"/>
      <c r="E18" s="111"/>
      <c r="F18" s="111"/>
      <c r="G18" s="112"/>
    </row>
    <row r="19" spans="1:7" ht="15.75" thickBot="1" x14ac:dyDescent="0.3">
      <c r="A19" s="106" t="s">
        <v>13</v>
      </c>
      <c r="B19" s="107"/>
      <c r="C19" s="21">
        <f>C14-C17</f>
        <v>-848052</v>
      </c>
      <c r="D19" s="21">
        <f>D14-D17</f>
        <v>34781</v>
      </c>
      <c r="E19" s="21">
        <f>E14-E17</f>
        <v>-813271</v>
      </c>
      <c r="F19" s="21">
        <f>F14-F17</f>
        <v>873797</v>
      </c>
      <c r="G19" s="36" t="s">
        <v>38</v>
      </c>
    </row>
    <row r="20" spans="1:7" ht="15.75" thickBot="1" x14ac:dyDescent="0.3">
      <c r="A20" s="113"/>
      <c r="B20" s="114"/>
      <c r="C20" s="114"/>
      <c r="D20" s="114"/>
      <c r="E20" s="114"/>
      <c r="F20" s="114"/>
      <c r="G20" s="115"/>
    </row>
    <row r="21" spans="1:7" ht="15.75" thickBot="1" x14ac:dyDescent="0.3">
      <c r="A21" s="38" t="s">
        <v>14</v>
      </c>
      <c r="B21" s="21"/>
      <c r="C21" s="24">
        <v>848052</v>
      </c>
      <c r="D21" s="24">
        <f>E21-C21</f>
        <v>-34781</v>
      </c>
      <c r="E21" s="24">
        <v>813271</v>
      </c>
      <c r="F21" s="24">
        <v>-873797</v>
      </c>
      <c r="G21" s="37" t="s">
        <v>38</v>
      </c>
    </row>
    <row r="23" spans="1:7" x14ac:dyDescent="0.25">
      <c r="A23" s="108" t="s">
        <v>63</v>
      </c>
      <c r="B23" s="109"/>
      <c r="C23" s="109"/>
      <c r="D23" s="109"/>
      <c r="E23" s="109"/>
      <c r="F23" s="109"/>
      <c r="G23" s="109"/>
    </row>
    <row r="24" spans="1:7" x14ac:dyDescent="0.25">
      <c r="A24" s="109"/>
      <c r="B24" s="109"/>
      <c r="C24" s="109"/>
      <c r="D24" s="109"/>
      <c r="E24" s="109"/>
      <c r="F24" s="109"/>
      <c r="G24" s="109"/>
    </row>
    <row r="25" spans="1:7" x14ac:dyDescent="0.25">
      <c r="A25" s="11"/>
      <c r="B25" s="11"/>
      <c r="C25" s="11"/>
      <c r="D25" s="11"/>
      <c r="E25" s="11"/>
      <c r="F25" s="11"/>
      <c r="G25" s="11"/>
    </row>
    <row r="26" spans="1:7" x14ac:dyDescent="0.25">
      <c r="A26" s="80" t="s">
        <v>64</v>
      </c>
      <c r="B26" s="80"/>
      <c r="C26" s="80"/>
      <c r="D26" s="80"/>
      <c r="E26" s="80"/>
      <c r="F26" s="80"/>
      <c r="G26" s="80"/>
    </row>
    <row r="27" spans="1:7" x14ac:dyDescent="0.25">
      <c r="A27" s="80"/>
      <c r="B27" s="80"/>
      <c r="C27" s="80"/>
      <c r="D27" s="80"/>
      <c r="E27" s="80"/>
      <c r="F27" s="80"/>
      <c r="G27" s="80"/>
    </row>
    <row r="31" spans="1:7" ht="15" customHeight="1" thickBot="1" x14ac:dyDescent="0.3">
      <c r="A31" s="93" t="s">
        <v>33</v>
      </c>
      <c r="B31" s="93"/>
      <c r="C31" s="93"/>
      <c r="D31" s="93"/>
      <c r="E31" s="93"/>
      <c r="F31" s="93"/>
      <c r="G31" s="6"/>
    </row>
    <row r="32" spans="1:7" x14ac:dyDescent="0.25">
      <c r="A32" s="94"/>
      <c r="B32" s="95"/>
      <c r="C32" s="95"/>
      <c r="D32" s="25" t="s">
        <v>15</v>
      </c>
      <c r="E32" s="25" t="s">
        <v>16</v>
      </c>
      <c r="F32" s="26" t="s">
        <v>17</v>
      </c>
      <c r="G32" s="27" t="s">
        <v>39</v>
      </c>
    </row>
    <row r="33" spans="1:7" ht="17.25" customHeight="1" x14ac:dyDescent="0.25">
      <c r="A33" s="98" t="s">
        <v>65</v>
      </c>
      <c r="B33" s="99"/>
      <c r="C33" s="100"/>
      <c r="D33" s="116">
        <v>22000</v>
      </c>
      <c r="E33" s="116">
        <v>10093</v>
      </c>
      <c r="F33" s="118">
        <f>D33-E33</f>
        <v>11907</v>
      </c>
      <c r="G33" s="120" t="s">
        <v>66</v>
      </c>
    </row>
    <row r="34" spans="1:7" ht="17.25" customHeight="1" x14ac:dyDescent="0.25">
      <c r="A34" s="101"/>
      <c r="B34" s="102"/>
      <c r="C34" s="103"/>
      <c r="D34" s="117"/>
      <c r="E34" s="117"/>
      <c r="F34" s="119"/>
      <c r="G34" s="120"/>
    </row>
    <row r="35" spans="1:7" ht="15" customHeight="1" thickBot="1" x14ac:dyDescent="0.3"/>
    <row r="36" spans="1:7" ht="15" customHeight="1" x14ac:dyDescent="0.25">
      <c r="A36" s="60"/>
      <c r="B36" s="61"/>
      <c r="C36" s="64" t="s">
        <v>78</v>
      </c>
      <c r="D36" s="65"/>
      <c r="E36" s="65"/>
      <c r="F36" s="61" t="s">
        <v>79</v>
      </c>
      <c r="G36" s="68" t="s">
        <v>80</v>
      </c>
    </row>
    <row r="37" spans="1:7" ht="15" customHeight="1" thickBot="1" x14ac:dyDescent="0.3">
      <c r="A37" s="62"/>
      <c r="B37" s="63"/>
      <c r="C37" s="66"/>
      <c r="D37" s="67"/>
      <c r="E37" s="67"/>
      <c r="F37" s="63"/>
      <c r="G37" s="69"/>
    </row>
    <row r="38" spans="1:7" ht="15.75" thickTop="1" x14ac:dyDescent="0.25">
      <c r="A38" s="48">
        <v>710</v>
      </c>
      <c r="B38" s="49"/>
      <c r="C38" s="54" t="s">
        <v>81</v>
      </c>
      <c r="D38" s="55"/>
      <c r="E38" s="55"/>
      <c r="F38" s="42">
        <v>200000</v>
      </c>
      <c r="G38" s="43">
        <v>200000</v>
      </c>
    </row>
    <row r="39" spans="1:7" ht="15" customHeight="1" x14ac:dyDescent="0.25">
      <c r="A39" s="50">
        <v>437</v>
      </c>
      <c r="B39" s="51"/>
      <c r="C39" s="56" t="s">
        <v>82</v>
      </c>
      <c r="D39" s="57"/>
      <c r="E39" s="57"/>
      <c r="F39" s="44">
        <v>2880</v>
      </c>
      <c r="G39" s="45">
        <v>2880</v>
      </c>
    </row>
    <row r="40" spans="1:7" ht="15" customHeight="1" thickBot="1" x14ac:dyDescent="0.3">
      <c r="A40" s="52" t="s">
        <v>38</v>
      </c>
      <c r="B40" s="53"/>
      <c r="C40" s="58" t="s">
        <v>83</v>
      </c>
      <c r="D40" s="59"/>
      <c r="E40" s="59"/>
      <c r="F40" s="46">
        <f>SUM(F38:F39)</f>
        <v>202880</v>
      </c>
      <c r="G40" s="47">
        <f>SUM(G38:G39)</f>
        <v>202880</v>
      </c>
    </row>
    <row r="43" spans="1:7" x14ac:dyDescent="0.25">
      <c r="A43" s="73" t="s">
        <v>67</v>
      </c>
      <c r="B43" s="73"/>
      <c r="C43" s="73"/>
      <c r="D43" s="73"/>
      <c r="E43" s="73"/>
      <c r="F43" s="73"/>
      <c r="G43" s="73"/>
    </row>
    <row r="44" spans="1:7" x14ac:dyDescent="0.25">
      <c r="A44" s="74" t="s">
        <v>68</v>
      </c>
      <c r="B44" s="74"/>
      <c r="C44" s="74"/>
      <c r="D44" s="74"/>
      <c r="E44" s="74"/>
      <c r="F44" s="74"/>
      <c r="G44" s="74"/>
    </row>
    <row r="45" spans="1:7" x14ac:dyDescent="0.25">
      <c r="A45" s="74"/>
      <c r="B45" s="74"/>
      <c r="C45" s="74"/>
      <c r="D45" s="74"/>
      <c r="E45" s="74"/>
      <c r="F45" s="74"/>
      <c r="G45" s="74"/>
    </row>
    <row r="46" spans="1:7" x14ac:dyDescent="0.25">
      <c r="A46" s="11"/>
      <c r="B46" s="11"/>
      <c r="C46" s="11"/>
      <c r="D46" s="11"/>
      <c r="E46" s="11"/>
      <c r="F46" s="11"/>
      <c r="G46" s="11"/>
    </row>
    <row r="47" spans="1:7" x14ac:dyDescent="0.25">
      <c r="A47" s="20" t="s">
        <v>32</v>
      </c>
      <c r="B47" s="11"/>
      <c r="C47" s="11"/>
      <c r="D47" s="11"/>
      <c r="E47" s="11"/>
      <c r="F47" s="11"/>
      <c r="G47" s="11"/>
    </row>
    <row r="51" spans="1:6" x14ac:dyDescent="0.25">
      <c r="A51" s="1" t="s">
        <v>36</v>
      </c>
      <c r="B51" s="1"/>
      <c r="C51" s="1"/>
    </row>
    <row r="52" spans="1:6" x14ac:dyDescent="0.25">
      <c r="A52" t="s">
        <v>37</v>
      </c>
    </row>
    <row r="56" spans="1:6" x14ac:dyDescent="0.25">
      <c r="A56" s="1" t="s">
        <v>34</v>
      </c>
      <c r="B56" s="1"/>
    </row>
    <row r="57" spans="1:6" x14ac:dyDescent="0.25">
      <c r="A57" s="1" t="s">
        <v>18</v>
      </c>
      <c r="E57" s="72">
        <f>SUM(E58:F64)</f>
        <v>13971282.710000001</v>
      </c>
      <c r="F57" s="72"/>
    </row>
    <row r="58" spans="1:6" x14ac:dyDescent="0.25">
      <c r="A58" s="75" t="s">
        <v>20</v>
      </c>
      <c r="B58" s="75"/>
      <c r="C58" s="75"/>
      <c r="D58" s="75"/>
      <c r="E58" s="71">
        <v>230009</v>
      </c>
      <c r="F58" s="71"/>
    </row>
    <row r="59" spans="1:6" x14ac:dyDescent="0.25">
      <c r="A59" s="75" t="s">
        <v>21</v>
      </c>
      <c r="B59" s="75"/>
      <c r="C59" s="75"/>
      <c r="D59" s="75"/>
      <c r="E59" s="71">
        <f>6540092.99-E60</f>
        <v>6203891.79</v>
      </c>
      <c r="F59" s="71"/>
    </row>
    <row r="60" spans="1:6" x14ac:dyDescent="0.25">
      <c r="A60" s="75" t="s">
        <v>22</v>
      </c>
      <c r="B60" s="75"/>
      <c r="C60" s="75"/>
      <c r="D60" s="75"/>
      <c r="E60" s="70">
        <v>336201.2</v>
      </c>
      <c r="F60" s="70"/>
    </row>
    <row r="61" spans="1:6" x14ac:dyDescent="0.25">
      <c r="A61" s="31" t="s">
        <v>48</v>
      </c>
      <c r="B61" s="31"/>
      <c r="C61" s="31"/>
      <c r="D61" s="31"/>
      <c r="E61" s="30">
        <v>0</v>
      </c>
      <c r="F61" s="30"/>
    </row>
    <row r="62" spans="1:6" x14ac:dyDescent="0.25">
      <c r="A62" s="75" t="s">
        <v>24</v>
      </c>
      <c r="B62" s="75"/>
      <c r="C62" s="75"/>
      <c r="D62" s="75"/>
      <c r="E62" s="10">
        <v>95736</v>
      </c>
      <c r="F62" s="9"/>
    </row>
    <row r="63" spans="1:6" x14ac:dyDescent="0.25">
      <c r="A63" s="75" t="s">
        <v>23</v>
      </c>
      <c r="B63" s="75"/>
      <c r="C63" s="75"/>
      <c r="D63" s="75"/>
      <c r="E63" s="70">
        <v>7095351.7199999997</v>
      </c>
      <c r="F63" s="70"/>
    </row>
    <row r="64" spans="1:6" x14ac:dyDescent="0.25">
      <c r="A64" s="31" t="s">
        <v>49</v>
      </c>
      <c r="B64" s="31"/>
      <c r="C64" s="31"/>
      <c r="D64" s="31"/>
      <c r="E64" s="70">
        <v>10093</v>
      </c>
      <c r="F64" s="70"/>
    </row>
    <row r="65" spans="1:7" x14ac:dyDescent="0.25">
      <c r="A65" s="1" t="s">
        <v>19</v>
      </c>
      <c r="E65" s="72">
        <f>SUM(E66:F75)</f>
        <v>13971282.709999999</v>
      </c>
      <c r="F65" s="72"/>
    </row>
    <row r="66" spans="1:7" x14ac:dyDescent="0.25">
      <c r="A66" s="1" t="s">
        <v>41</v>
      </c>
      <c r="E66" s="70">
        <v>9517945.9100000001</v>
      </c>
      <c r="F66" s="70"/>
    </row>
    <row r="67" spans="1:7" x14ac:dyDescent="0.25">
      <c r="A67" s="75" t="s">
        <v>42</v>
      </c>
      <c r="B67" s="81"/>
      <c r="C67" s="81"/>
      <c r="D67" s="81"/>
      <c r="E67" s="70">
        <v>652491.69999999995</v>
      </c>
      <c r="F67" s="70"/>
      <c r="G67" s="18"/>
    </row>
    <row r="68" spans="1:7" x14ac:dyDescent="0.25">
      <c r="A68" s="15" t="s">
        <v>43</v>
      </c>
      <c r="B68" s="17"/>
      <c r="C68" s="17"/>
      <c r="D68" s="17"/>
      <c r="E68" s="70">
        <v>3638689.1</v>
      </c>
      <c r="F68" s="70"/>
      <c r="G68" s="18"/>
    </row>
    <row r="69" spans="1:7" x14ac:dyDescent="0.25">
      <c r="A69" s="31" t="s">
        <v>50</v>
      </c>
      <c r="B69" s="32"/>
      <c r="C69" s="32"/>
      <c r="D69" s="32"/>
      <c r="E69" s="30">
        <v>0</v>
      </c>
      <c r="F69" s="30"/>
      <c r="G69" s="18"/>
    </row>
    <row r="70" spans="1:7" x14ac:dyDescent="0.25">
      <c r="A70" s="75" t="s">
        <v>25</v>
      </c>
      <c r="B70" s="75"/>
      <c r="C70" s="75"/>
      <c r="D70" s="75"/>
      <c r="E70" s="10">
        <v>31469</v>
      </c>
    </row>
    <row r="71" spans="1:7" x14ac:dyDescent="0.25">
      <c r="A71" t="s">
        <v>45</v>
      </c>
      <c r="E71" s="10">
        <v>3620</v>
      </c>
    </row>
    <row r="72" spans="1:7" x14ac:dyDescent="0.25">
      <c r="A72" t="s">
        <v>27</v>
      </c>
      <c r="E72" s="10">
        <v>3276</v>
      </c>
    </row>
    <row r="73" spans="1:7" x14ac:dyDescent="0.25">
      <c r="A73" t="s">
        <v>40</v>
      </c>
      <c r="E73" s="16">
        <v>22000</v>
      </c>
    </row>
    <row r="74" spans="1:7" x14ac:dyDescent="0.25">
      <c r="A74" t="s">
        <v>59</v>
      </c>
      <c r="E74" s="41">
        <v>6391</v>
      </c>
    </row>
    <row r="75" spans="1:7" x14ac:dyDescent="0.25">
      <c r="A75" t="s">
        <v>26</v>
      </c>
      <c r="E75" s="10">
        <v>95400</v>
      </c>
    </row>
    <row r="76" spans="1:7" x14ac:dyDescent="0.25">
      <c r="E76" s="16"/>
    </row>
    <row r="77" spans="1:7" x14ac:dyDescent="0.25">
      <c r="E77" s="40"/>
    </row>
    <row r="79" spans="1:7" x14ac:dyDescent="0.25">
      <c r="A79" s="1" t="s">
        <v>35</v>
      </c>
    </row>
    <row r="80" spans="1:7" x14ac:dyDescent="0.25">
      <c r="A80" s="19" t="s">
        <v>28</v>
      </c>
      <c r="B80" s="80" t="s">
        <v>69</v>
      </c>
      <c r="C80" s="80"/>
      <c r="D80" s="80"/>
      <c r="E80" s="80"/>
      <c r="F80" s="80"/>
      <c r="G80" s="80"/>
    </row>
    <row r="81" spans="1:7" x14ac:dyDescent="0.25">
      <c r="A81" s="11"/>
      <c r="B81" s="80"/>
      <c r="C81" s="80"/>
      <c r="D81" s="80"/>
      <c r="E81" s="80"/>
      <c r="F81" s="80"/>
      <c r="G81" s="80"/>
    </row>
    <row r="82" spans="1:7" x14ac:dyDescent="0.25">
      <c r="A82" s="19" t="s">
        <v>29</v>
      </c>
      <c r="B82" s="80" t="s">
        <v>70</v>
      </c>
      <c r="C82" s="80"/>
      <c r="D82" s="80"/>
      <c r="E82" s="80"/>
      <c r="F82" s="80"/>
      <c r="G82" s="80"/>
    </row>
    <row r="83" spans="1:7" x14ac:dyDescent="0.25">
      <c r="A83" s="11"/>
      <c r="B83" s="80"/>
      <c r="C83" s="80"/>
      <c r="D83" s="80"/>
      <c r="E83" s="80"/>
      <c r="F83" s="80"/>
      <c r="G83" s="80"/>
    </row>
    <row r="84" spans="1:7" x14ac:dyDescent="0.25">
      <c r="A84" s="11"/>
      <c r="B84" s="13"/>
      <c r="C84" s="13"/>
      <c r="D84" s="13"/>
      <c r="E84" s="13"/>
      <c r="F84" s="13"/>
      <c r="G84" s="13"/>
    </row>
    <row r="85" spans="1:7" x14ac:dyDescent="0.25">
      <c r="A85" s="11"/>
      <c r="B85" s="13"/>
      <c r="C85" s="13"/>
      <c r="D85" s="13"/>
      <c r="E85" s="13"/>
      <c r="F85" s="13"/>
      <c r="G85" s="13"/>
    </row>
    <row r="86" spans="1:7" x14ac:dyDescent="0.25">
      <c r="A86" s="11"/>
      <c r="B86" s="11"/>
      <c r="C86" s="11"/>
      <c r="D86" s="11"/>
      <c r="E86" s="11"/>
      <c r="F86" s="11"/>
      <c r="G86" s="11"/>
    </row>
    <row r="87" spans="1:7" x14ac:dyDescent="0.25">
      <c r="A87" t="s">
        <v>71</v>
      </c>
    </row>
    <row r="88" spans="1:7" x14ac:dyDescent="0.25">
      <c r="B88" s="12" t="s">
        <v>53</v>
      </c>
      <c r="C88" t="s">
        <v>58</v>
      </c>
    </row>
    <row r="89" spans="1:7" x14ac:dyDescent="0.25">
      <c r="B89" s="12" t="s">
        <v>54</v>
      </c>
      <c r="C89" t="s">
        <v>72</v>
      </c>
    </row>
    <row r="90" spans="1:7" x14ac:dyDescent="0.25">
      <c r="B90" s="12" t="s">
        <v>55</v>
      </c>
      <c r="C90" t="s">
        <v>73</v>
      </c>
    </row>
    <row r="91" spans="1:7" x14ac:dyDescent="0.25">
      <c r="B91" s="12" t="s">
        <v>56</v>
      </c>
      <c r="C91" t="s">
        <v>74</v>
      </c>
    </row>
    <row r="92" spans="1:7" x14ac:dyDescent="0.25">
      <c r="B92" s="12" t="s">
        <v>57</v>
      </c>
      <c r="C92" t="s">
        <v>75</v>
      </c>
    </row>
    <row r="93" spans="1:7" x14ac:dyDescent="0.25">
      <c r="B93" s="12" t="s">
        <v>60</v>
      </c>
      <c r="C93" t="s">
        <v>76</v>
      </c>
    </row>
    <row r="94" spans="1:7" x14ac:dyDescent="0.25">
      <c r="B94" s="12"/>
    </row>
    <row r="97" spans="1:5" ht="17.100000000000001" customHeight="1" x14ac:dyDescent="0.25">
      <c r="A97" t="s">
        <v>51</v>
      </c>
      <c r="C97" s="12"/>
    </row>
    <row r="98" spans="1:5" ht="17.100000000000001" customHeight="1" x14ac:dyDescent="0.25">
      <c r="A98" t="s">
        <v>52</v>
      </c>
    </row>
    <row r="99" spans="1:5" ht="17.100000000000001" customHeight="1" x14ac:dyDescent="0.25">
      <c r="A99" s="1" t="s">
        <v>30</v>
      </c>
      <c r="B99" s="28"/>
      <c r="C99" s="1"/>
      <c r="D99" s="1"/>
    </row>
    <row r="100" spans="1:5" ht="17.100000000000001" customHeight="1" x14ac:dyDescent="0.25">
      <c r="A100" s="1" t="s">
        <v>31</v>
      </c>
      <c r="B100" s="28"/>
      <c r="C100" s="1"/>
      <c r="D100" s="1"/>
    </row>
    <row r="101" spans="1:5" ht="17.100000000000001" customHeight="1" x14ac:dyDescent="0.25">
      <c r="A101" s="1" t="s">
        <v>46</v>
      </c>
      <c r="B101" s="1"/>
      <c r="C101" s="28"/>
      <c r="D101" s="1"/>
    </row>
    <row r="102" spans="1:5" ht="17.100000000000001" customHeight="1" x14ac:dyDescent="0.25">
      <c r="A102" s="1" t="s">
        <v>47</v>
      </c>
      <c r="B102" s="1"/>
      <c r="C102" s="1"/>
      <c r="D102" s="1"/>
      <c r="E102" s="29"/>
    </row>
  </sheetData>
  <mergeCells count="59">
    <mergeCell ref="A32:C32"/>
    <mergeCell ref="A26:G27"/>
    <mergeCell ref="A14:B14"/>
    <mergeCell ref="A31:F31"/>
    <mergeCell ref="A33:C34"/>
    <mergeCell ref="A15:B15"/>
    <mergeCell ref="A16:B16"/>
    <mergeCell ref="A17:B17"/>
    <mergeCell ref="A19:B19"/>
    <mergeCell ref="A23:G24"/>
    <mergeCell ref="A18:G18"/>
    <mergeCell ref="A20:G20"/>
    <mergeCell ref="D33:D34"/>
    <mergeCell ref="E33:E34"/>
    <mergeCell ref="F33:F34"/>
    <mergeCell ref="G33:G34"/>
    <mergeCell ref="A3:G4"/>
    <mergeCell ref="A8:B9"/>
    <mergeCell ref="C8:C9"/>
    <mergeCell ref="A10:B10"/>
    <mergeCell ref="A11:B11"/>
    <mergeCell ref="G8:G9"/>
    <mergeCell ref="D8:D9"/>
    <mergeCell ref="E8:E9"/>
    <mergeCell ref="F8:F9"/>
    <mergeCell ref="A7:F7"/>
    <mergeCell ref="A12:B12"/>
    <mergeCell ref="A13:B13"/>
    <mergeCell ref="B82:G83"/>
    <mergeCell ref="E67:F67"/>
    <mergeCell ref="E60:F60"/>
    <mergeCell ref="E63:F63"/>
    <mergeCell ref="A62:D62"/>
    <mergeCell ref="B80:G81"/>
    <mergeCell ref="A60:D60"/>
    <mergeCell ref="A63:D63"/>
    <mergeCell ref="A67:D67"/>
    <mergeCell ref="A70:D70"/>
    <mergeCell ref="E68:F68"/>
    <mergeCell ref="E65:F65"/>
    <mergeCell ref="E66:F66"/>
    <mergeCell ref="A59:D59"/>
    <mergeCell ref="A36:B37"/>
    <mergeCell ref="C36:E37"/>
    <mergeCell ref="F36:F37"/>
    <mergeCell ref="G36:G37"/>
    <mergeCell ref="E64:F64"/>
    <mergeCell ref="E58:F58"/>
    <mergeCell ref="E59:F59"/>
    <mergeCell ref="E57:F57"/>
    <mergeCell ref="A43:G43"/>
    <mergeCell ref="A44:G45"/>
    <mergeCell ref="A58:D58"/>
    <mergeCell ref="A38:B38"/>
    <mergeCell ref="A39:B39"/>
    <mergeCell ref="A40:B40"/>
    <mergeCell ref="C38:E38"/>
    <mergeCell ref="C39:E39"/>
    <mergeCell ref="C40:E40"/>
  </mergeCells>
  <pageMargins left="0.7" right="0.7" top="0.78740157499999996" bottom="0.78740157499999996" header="0.3" footer="0.3"/>
  <pageSetup paperSize="9" orientation="portrait" r:id="rId1"/>
  <headerFooter>
    <oddHeader>&amp;RZávěrečný účet obce Horní Kněžeklady za rok 2015
IČ: 00581330</oddHeader>
    <oddFooter>&amp;C&amp;P</oddFooter>
  </headerFooter>
  <ignoredErrors>
    <ignoredError sqref="D1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Kačka</dc:creator>
  <cp:lastModifiedBy>Starosta</cp:lastModifiedBy>
  <cp:lastPrinted>2018-11-15T09:03:09Z</cp:lastPrinted>
  <dcterms:created xsi:type="dcterms:W3CDTF">2012-02-22T16:54:27Z</dcterms:created>
  <dcterms:modified xsi:type="dcterms:W3CDTF">2018-11-15T09:06:02Z</dcterms:modified>
</cp:coreProperties>
</file>